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<sst xmlns="http://schemas.openxmlformats.org/spreadsheetml/2006/main" count="349" uniqueCount="222">
  <si>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</si>
  <si>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</si>
  <si>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</si>
  <si>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</si>
  <si>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</si>
  <si>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</si>
  <si>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</si>
  <si>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</si>
  <si>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</si>
  <si>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</si>
  <si>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</si>
  <si>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</si>
  <si>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</si>
  <si>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</si>
  <si>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</si>
  <si>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</si>
  <si>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</si>
  <si>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</si>
  <si>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</si>
  <si>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</si>
  <si>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</si>
  <si>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</si>
  <si>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</si>
  <si>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</si>
  <si>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</si>
  <si>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</si>
  <si>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</si>
  <si>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</si>
  <si>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</si>
  <si>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</si>
  <si>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</si>
  <si>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</si>
  <si>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</si>
  <si>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</si>
  <si>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</si>
  <si>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</si>
  <si>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</si>
  <si>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</si>
  <si>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</si>
  <si>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</si>
  <si>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</si>
  <si>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</si>
  <si>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</si>
  <si>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</si>
  <si>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</si>
  <si>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</si>
  <si>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</si>
  <si>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</si>
  <si>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</si>
  <si>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</si>
  <si>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</si>
  <si>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</si>
  <si>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</si>
  <si>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</si>
  <si>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</si>
  <si>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</si>
  <si>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</si>
  <si>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</si>
  <si>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</si>
  <si>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</si>
  <si>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</si>
  <si>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</si>
  <si>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</si>
  <si>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</si>
  <si>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</si>
  <si>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</si>
  <si>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</si>
  <si>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</si>
  <si>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</si>
  <si>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</si>
  <si>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</si>
  <si>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</si>
  <si>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</si>
  <si>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</si>
  <si>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</si>
  <si>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</si>
  <si>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</si>
  <si>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</si>
  <si>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</si>
  <si>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</si>
  <si>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</si>
  <si>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</si>
  <si>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</si>
  <si>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</si>
  <si>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</si>
  <si>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</si>
  <si>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</si>
  <si>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</si>
  <si>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</si>
  <si>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</si>
  <si>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</si>
  <si>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</si>
  <si>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</si>
  <si>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</si>
  <si>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</si>
  <si>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</si>
  <si>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</si>
  <si>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</si>
  <si>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</si>
  <si>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</si>
  <si>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</si>
  <si>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</si>
  <si>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</si>
  <si>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</si>
  <si>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</si>
  <si>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</si>
  <si>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</si>
  <si>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</si>
  <si>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</si>
  <si>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</si>
  <si>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</si>
  <si>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</si>
  <si>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</si>
  <si>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</si>
  <si>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</si>
  <si>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</si>
  <si>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</si>
  <si>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</si>
  <si>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</si>
  <si>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</si>
  <si>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</si>
  <si>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</si>
  <si>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</si>
  <si>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</si>
  <si>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</si>
  <si>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</si>
  <si>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</si>
  <si>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</si>
  <si>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</si>
  <si>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</si>
  <si>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</si>
  <si>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</si>
  <si>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</si>
  <si>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</si>
  <si>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</si>
  <si>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</si>
  <si>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</si>
  <si>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</si>
  <si>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</si>
  <si>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</si>
  <si>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</si>
  <si>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</si>
  <si>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</si>
  <si>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</si>
  <si>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</si>
  <si>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</si>
  <si>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</si>
  <si>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</si>
  <si>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</si>
  <si>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</si>
  <si>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</si>
  <si>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</si>
  <si>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</si>
  <si>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</si>
  <si>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</si>
  <si>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</si>
  <si>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</si>
  <si>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</si>
  <si>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</si>
  <si>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</si>
  <si>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</si>
  <si>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</si>
  <si>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</si>
  <si>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</si>
  <si>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</si>
  <si>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</si>
  <si>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</si>
  <si>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</si>
  <si>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</si>
  <si>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</si>
  <si>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</si>
  <si>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</si>
  <si>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</si>
  <si>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</si>
  <si>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</si>
  <si>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</si>
  <si>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</si>
  <si>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</si>
  <si>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</si>
  <si>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</si>
  <si>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</si>
  <si>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</si>
  <si>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</si>
  <si>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</si>
  <si>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</si>
  <si>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</si>
  <si>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</si>
  <si>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</si>
  <si>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</si>
  <si>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</si>
  <si>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</si>
  <si>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</si>
  <si>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</si>
  <si>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</si>
  <si>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</si>
  <si>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</si>
  <si>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</si>
  <si>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</si>
  <si>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</si>
  <si>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</si>
  <si>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</si>
  <si>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</si>
  <si>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</si>
  <si>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</si>
  <si>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</si>
  <si>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</si>
  <si>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</si>
  <si>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</si>
  <si>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</si>
  <si>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</si>
  <si>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</si>
  <si>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</si>
  <si>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</si>
  <si>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</si>
  <si>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</si>
  <si>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</si>
  <si>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</si>
  <si>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</si>
  <si>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</si>
  <si>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2-55-25-0209 г. Новороссийск </t>
  </si>
  <si>
    <t>P_N_Нр_25_ТП_8248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</si>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</sst>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19" s="150" t="str">
        <f>IF(D20="","",D20)</f>
        <v>P_N_Нр_25_ТП_8248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20" s="150" t="str">
        <f>IF(D21="","",D21)</f>
        <v>P_N_Нр_25_ТП_8248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21" s="150" t="str">
        <f>IF(D22="","",D22)</f>
        <v>P_N_Нр_25_ТП_8248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5.8999999999999997E-2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173.12993039999995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2-55-25-0209 г. Новороссийск </v>
      </c>
      <c r="D23" s="128" t="str">
        <f t="shared" ref="D23:D33" si="6">IF(D22="","",D22)</f>
        <v>P_N_Нр_25_ТП_8248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5.8999999999999997E-2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97.426393199999993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4" s="128" t="str">
        <f t="shared" si="6"/>
        <v>P_N_Нр_25_ТП_8248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5.8999999999999997E-2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39.075817999999998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5" s="128" t="str">
        <f t="shared" si="6"/>
        <v>P_N_Нр_25_ТП_8248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6" s="128" t="str">
        <f t="shared" si="6"/>
        <v>P_N_Нр_25_ТП_8248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7" s="128" t="str">
        <f t="shared" si="6"/>
        <v>P_N_Нр_25_ТП_8248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8" s="128" t="str">
        <f t="shared" si="6"/>
        <v>P_N_Нр_25_ТП_8248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9" s="128" t="str">
        <f t="shared" si="6"/>
        <v>P_N_Нр_25_ТП_8248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0" s="128" t="str">
        <f t="shared" si="6"/>
        <v>P_N_Нр_25_ТП_8248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1" s="128" t="str">
        <f t="shared" si="6"/>
        <v>P_N_Нр_25_ТП_8248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2" s="128" t="str">
        <f t="shared" si="6"/>
        <v>P_N_Нр_25_ТП_8248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3" s="128" t="str">
        <f t="shared" si="6"/>
        <v>P_N_Нр_25_ТП_8248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543.66214159999993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2-55-25-0209 г. Новороссийск </v>
      </c>
      <c r="D15" s="128" t="str">
        <f>IF('20.1'!D22="","",'20.1'!D22)</f>
        <v>P_N_Нр_25_ТП_8248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FDCLhfAeaV7WgYcGNXyymvpeUJBFQ7ejJjHUVNECs0rwwB0Gca5hEWQeIq14En6ZEV9Id89UXnwzlyH9m8Rzdg==" saltValue="ai0EPsADNuwo6nI+oa3Ag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2-55-25-0209 г. Новороссийск </v>
      </c>
      <c r="D15" s="128" t="str">
        <f>IF('20.1'!D22="","",'20.1'!D22)</f>
        <v>P_N_Нр_25_ТП_8248</v>
      </c>
      <c r="E15" s="139"/>
      <c r="F15" s="139" t="str">
        <f>IF('20.1'!I22="","",'20.1'!I22)</f>
        <v/>
      </c>
      <c r="G15" s="138">
        <f>'20.1'!U36/1000</f>
        <v>0.54366214159999993</v>
      </c>
      <c r="H15" s="138">
        <f>G15*1.2</f>
        <v>0.65239456991999989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0.98382151535994677</v>
      </c>
      <c r="J15" s="103">
        <f>'20.2'!M20/1000</f>
        <v>0</v>
      </c>
      <c r="K15" s="103">
        <f>I15+J15</f>
        <v>0.98382151535994677</v>
      </c>
      <c r="L15" s="102"/>
      <c r="M15" s="105">
        <f>K15-L15</f>
        <v>0.98382151535994677</v>
      </c>
      <c r="N15" s="102"/>
      <c r="O15" s="104">
        <f>H15-N15</f>
        <v>0.65239456991999989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r/FkMv8Uw+WVPST5kBHyubJoSM5Y8rWWHM7835XiARd97NoTw2rPj2KQ9H1diR2rykLUgHmEJ6T9mlMjrHeyrQ==" saltValue="UKCyMG0ITE01+WpVYWgc1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5d4L3w4vB9ns+Dnh7zaiYngt4iDTq3mKVUkRguuSKng4VfclxHI1E05Aheru6RJeFnN+rgv2A+nz1nCLlzQO6w==" saltValue="NCnYRiYUoBD8JezGyi+wC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2026-05-13T14:22:07Z</dcterms:modified>
</cp:coreProperties>
</file>